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05" yWindow="-45" windowWidth="26835" windowHeight="12510" activeTab="1"/>
  </bookViews>
  <sheets>
    <sheet name="Reserves Plot Data" sheetId="1" r:id="rId1"/>
    <sheet name="Total Res Pie, Public" sheetId="10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I8" i="1" l="1"/>
  <c r="I10" i="1" s="1"/>
  <c r="I9" i="1"/>
  <c r="I4" i="1"/>
  <c r="I5" i="1"/>
  <c r="I6" i="1"/>
  <c r="D11" i="1" l="1"/>
  <c r="B8" i="1"/>
  <c r="C8" i="1"/>
  <c r="D8" i="1"/>
  <c r="B9" i="1"/>
  <c r="C9" i="1"/>
  <c r="D9" i="1"/>
  <c r="C11" i="1" l="1"/>
  <c r="I11" i="1" s="1"/>
  <c r="C10" i="1"/>
  <c r="B10" i="1"/>
  <c r="D10" i="1"/>
</calcChain>
</file>

<file path=xl/sharedStrings.xml><?xml version="1.0" encoding="utf-8"?>
<sst xmlns="http://schemas.openxmlformats.org/spreadsheetml/2006/main" count="12" uniqueCount="10">
  <si>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</si>
  <si>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</si>
  <si>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</si>
  <si>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</si>
  <si>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</si>
  <si>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</si>
  <si>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</si>
  <si>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GAS  (BBOE)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</si>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</sst>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b/>
      <sz val="10"/>
      <color rgb="FF00863D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9" fontId="0" fillId="0" borderId="0" xfId="1" applyFont="1"/>
    <xf numFmtId="2" fontId="0" fillId="0" borderId="0" xfId="0" applyNumberFormat="1" applyAlignment="1">
      <alignment horizontal="right"/>
    </xf>
    <xf numFmtId="9" fontId="1" fillId="0" borderId="0" xfId="1"/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0" borderId="0" xfId="0" applyNumberFormat="1" applyFont="1"/>
    <xf numFmtId="165" fontId="5" fillId="0" borderId="0" xfId="0" applyNumberFormat="1" applyFont="1"/>
    <xf numFmtId="0" fontId="3" fillId="0" borderId="0" xfId="0" applyFont="1" applyAlignment="1">
      <alignment horizontal="center"/>
    </xf>
    <xf numFmtId="2" fontId="6" fillId="0" borderId="0" xfId="0" applyNumberFormat="1" applyFont="1"/>
    <xf numFmtId="1" fontId="0" fillId="0" borderId="0" xfId="0" applyNumberFormat="1"/>
    <xf numFmtId="9" fontId="1" fillId="0" borderId="0" xfId="1" applyNumberFormat="1"/>
    <xf numFmtId="9" fontId="1" fillId="0" borderId="0" xfId="1" applyNumberFormat="1" applyFont="1"/>
    <xf numFmtId="0" fontId="1" fillId="0" borderId="0" xfId="0" applyFont="1"/>
    <xf numFmtId="2" fontId="7" fillId="0" borderId="0" xfId="0" applyNumberFormat="1" applyFont="1"/>
    <xf numFmtId="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/>
    </xf>
    <xf numFmtId="2" fontId="8" fillId="0" borderId="0" xfId="0" applyNumberFormat="1" applyFont="1"/>
    <xf numFmtId="164" fontId="4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'Reserves Plot Data'!$C$3:$D$3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Data'!$C$11:$D$11</c:f>
              <c:numCache>
                <c:formatCode>0%</c:formatCode>
                <c:ptCount val="2"/>
                <c:pt idx="0">
                  <c:v>0.9154913314719435</c:v>
                </c:pt>
                <c:pt idx="1">
                  <c:v>8.4508668528056691E-2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8000"/>
  </sheetPr>
  <sheetViews>
    <sheetView tabSelected="1"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51.99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19.03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185.2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4.80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3.34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8.2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0.72528</cdr:x>
      <cdr:y>0.25256</cdr:y>
    </cdr:from>
    <cdr:to>
      <cdr:x>0.78793</cdr:x>
      <cdr:y>0.38084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286518" y="1589706"/>
          <a:ext cx="543035" cy="807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C25" sqref="C25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22.28515625" customWidth="1"/>
    <col min="6" max="6" width="15.140625" customWidth="1"/>
    <col min="7" max="8" width="12" customWidth="1"/>
    <col min="9" max="9" width="14.5703125" customWidth="1"/>
    <col min="12" max="12" width="11.28515625" customWidth="1"/>
  </cols>
  <sheetData>
    <row r="1" spans="1:18" x14ac:dyDescent="0.2">
      <c r="A1" s="33" t="s">
        <v>0</v>
      </c>
      <c r="B1" s="33"/>
      <c r="C1" s="33"/>
      <c r="D1" s="33"/>
      <c r="E1" s="33"/>
    </row>
    <row r="2" spans="1:18" x14ac:dyDescent="0.2">
      <c r="A2" s="7"/>
      <c r="B2" s="34" t="s">
        <v>1</v>
      </c>
      <c r="C2" s="34"/>
      <c r="D2" s="34"/>
      <c r="E2" s="34"/>
      <c r="H2" s="15"/>
      <c r="I2" s="7"/>
    </row>
    <row r="3" spans="1:18" s="1" customFormat="1" ht="77.25" customHeight="1" x14ac:dyDescent="0.2">
      <c r="A3" s="11" t="s">
        <v>2</v>
      </c>
      <c r="B3" s="23" t="s">
        <v>8</v>
      </c>
      <c r="C3" s="26" t="s">
        <v>3</v>
      </c>
      <c r="D3" s="12" t="s">
        <v>9</v>
      </c>
      <c r="E3"/>
      <c r="F3"/>
      <c r="G3"/>
      <c r="H3"/>
      <c r="I3"/>
      <c r="N3" s="3"/>
    </row>
    <row r="4" spans="1:18" x14ac:dyDescent="0.2">
      <c r="A4" t="s">
        <v>4</v>
      </c>
      <c r="B4" s="25">
        <v>22.375847022999999</v>
      </c>
      <c r="C4" s="10">
        <v>19.029323368</v>
      </c>
      <c r="D4" s="21">
        <v>3.3465236549999999</v>
      </c>
      <c r="E4" s="28"/>
      <c r="F4" s="9"/>
      <c r="G4" s="16"/>
      <c r="H4" s="8"/>
      <c r="I4" s="2">
        <f>B4</f>
        <v>22.375847022999999</v>
      </c>
      <c r="R4" s="22"/>
    </row>
    <row r="5" spans="1:18" x14ac:dyDescent="0.2">
      <c r="A5" t="s">
        <v>5</v>
      </c>
      <c r="B5" s="24">
        <v>193.407861892</v>
      </c>
      <c r="C5" s="29">
        <v>185.24352786200001</v>
      </c>
      <c r="D5" s="30">
        <v>8.1643340299999991</v>
      </c>
      <c r="E5" s="28"/>
      <c r="F5" s="29"/>
      <c r="G5" s="31"/>
      <c r="H5" s="8"/>
      <c r="I5" s="2">
        <f>+B5</f>
        <v>193.407861892</v>
      </c>
      <c r="K5" s="20"/>
      <c r="R5" s="22"/>
    </row>
    <row r="6" spans="1:18" x14ac:dyDescent="0.2">
      <c r="A6" t="s">
        <v>6</v>
      </c>
      <c r="B6" s="8">
        <v>56.790057263000001</v>
      </c>
      <c r="C6" s="9">
        <v>51.990805166999998</v>
      </c>
      <c r="D6" s="21">
        <v>4.799252096</v>
      </c>
      <c r="E6" s="21"/>
      <c r="F6" s="21"/>
      <c r="G6" s="21"/>
      <c r="H6" s="8"/>
      <c r="I6" s="2">
        <f>+B6</f>
        <v>56.790057263000001</v>
      </c>
      <c r="K6" s="22"/>
      <c r="R6" s="22"/>
    </row>
    <row r="7" spans="1:18" x14ac:dyDescent="0.2">
      <c r="B7" s="2"/>
      <c r="C7" s="2"/>
      <c r="D7" s="2"/>
      <c r="E7" s="2"/>
      <c r="F7" s="2"/>
      <c r="G7" s="2"/>
      <c r="H7" s="2"/>
      <c r="I7" s="17"/>
      <c r="K7" s="22"/>
    </row>
    <row r="8" spans="1:18" ht="12.75" customHeight="1" x14ac:dyDescent="0.2">
      <c r="A8" t="s">
        <v>4</v>
      </c>
      <c r="B8" s="2">
        <f t="shared" ref="B8:I8" si="0">+B4</f>
        <v>22.375847022999999</v>
      </c>
      <c r="C8" s="2">
        <f>+C4</f>
        <v>19.029323368</v>
      </c>
      <c r="D8" s="2">
        <f t="shared" si="0"/>
        <v>3.3465236549999999</v>
      </c>
      <c r="E8" s="2"/>
      <c r="F8" s="2"/>
      <c r="G8" s="2"/>
      <c r="H8" s="2"/>
      <c r="I8" s="2">
        <f t="shared" si="0"/>
        <v>22.375847022999999</v>
      </c>
      <c r="K8" s="22"/>
    </row>
    <row r="9" spans="1:18" s="1" customFormat="1" ht="12.75" customHeight="1" x14ac:dyDescent="0.2">
      <c r="A9" t="s">
        <v>7</v>
      </c>
      <c r="B9" s="32">
        <f t="shared" ref="B9:I9" si="1">+B5/5.62</f>
        <v>34.414210301067612</v>
      </c>
      <c r="C9" s="32">
        <f t="shared" si="1"/>
        <v>32.961481825978652</v>
      </c>
      <c r="D9" s="32">
        <f t="shared" si="1"/>
        <v>1.4527284750889677</v>
      </c>
      <c r="E9" s="32"/>
      <c r="F9" s="32"/>
      <c r="G9" s="32"/>
      <c r="H9" s="32"/>
      <c r="I9" s="5">
        <f t="shared" si="1"/>
        <v>34.414210301067612</v>
      </c>
    </row>
    <row r="10" spans="1:18" x14ac:dyDescent="0.2">
      <c r="A10" t="s">
        <v>6</v>
      </c>
      <c r="B10" s="5">
        <f t="shared" ref="B10:I10" si="2">SUM(B8:B9)</f>
        <v>56.790057324067611</v>
      </c>
      <c r="C10" s="5">
        <f t="shared" si="2"/>
        <v>51.990805193978652</v>
      </c>
      <c r="D10" s="5">
        <f t="shared" si="2"/>
        <v>4.7992521300889681</v>
      </c>
      <c r="E10" s="5"/>
      <c r="F10" s="5"/>
      <c r="G10" s="5"/>
      <c r="H10" s="5"/>
      <c r="I10" s="5">
        <f t="shared" si="2"/>
        <v>56.790057324067611</v>
      </c>
      <c r="L10" s="13"/>
    </row>
    <row r="11" spans="1:18" x14ac:dyDescent="0.2">
      <c r="B11" s="18"/>
      <c r="C11" s="18">
        <f>+C10/I10</f>
        <v>0.9154913314719435</v>
      </c>
      <c r="D11" s="18">
        <f>+D10/I10</f>
        <v>8.4508668528056691E-2</v>
      </c>
      <c r="E11" s="18"/>
      <c r="F11" s="18"/>
      <c r="G11" s="19"/>
      <c r="H11" s="19"/>
      <c r="I11" s="18">
        <f>C11+D11</f>
        <v>1.0000000000000002</v>
      </c>
      <c r="K11" s="20"/>
      <c r="L11" s="14"/>
    </row>
    <row r="12" spans="1:18" x14ac:dyDescent="0.2">
      <c r="L12" s="13"/>
    </row>
    <row r="13" spans="1:18" x14ac:dyDescent="0.2">
      <c r="E13" s="6"/>
      <c r="F13" s="6"/>
      <c r="G13" s="6"/>
      <c r="H13" s="6"/>
      <c r="I13" s="6"/>
    </row>
    <row r="14" spans="1:18" x14ac:dyDescent="0.2">
      <c r="E14" s="6"/>
      <c r="F14" s="6"/>
      <c r="G14" s="6"/>
      <c r="H14" s="6"/>
      <c r="I14" s="6"/>
    </row>
    <row r="15" spans="1:18" x14ac:dyDescent="0.2">
      <c r="E15" s="6"/>
      <c r="F15" s="6"/>
      <c r="G15" s="6"/>
      <c r="H15" s="6"/>
      <c r="I15" s="6"/>
    </row>
    <row r="16" spans="1:18" x14ac:dyDescent="0.2">
      <c r="M16" s="13"/>
      <c r="N16" s="14"/>
      <c r="O16" s="13"/>
    </row>
    <row r="17" spans="6:14" ht="15" customHeight="1" x14ac:dyDescent="0.2"/>
    <row r="18" spans="6:14" ht="14.25" customHeight="1" x14ac:dyDescent="0.2"/>
    <row r="22" spans="6:14" ht="15" customHeight="1" x14ac:dyDescent="0.2"/>
    <row r="23" spans="6:14" x14ac:dyDescent="0.2">
      <c r="F23" s="27"/>
      <c r="G23" s="1"/>
      <c r="H23" s="1"/>
      <c r="I23" s="1"/>
      <c r="M23" s="1"/>
      <c r="N23" s="1"/>
    </row>
    <row r="24" spans="6:14" x14ac:dyDescent="0.2">
      <c r="F24" s="4"/>
    </row>
    <row r="25" spans="6:14" x14ac:dyDescent="0.2">
      <c r="F25" s="4"/>
    </row>
  </sheetData>
  <mergeCells count="2">
    <mergeCell ref="A1:E1"/>
    <mergeCell ref="B2:E2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Pie, Public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2016-03-22T15:07:36Z</dcterms:modified>
</cp:coreProperties>
</file>